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44AE9363-5181-4F21-9038-1B66FC21C88A}" xr6:coauthVersionLast="47" xr6:coauthVersionMax="47" xr10:uidLastSave="{00000000-0000-0000-0000-000000000000}"/>
  <bookViews>
    <workbookView xWindow="0" yWindow="312" windowWidth="20916" windowHeight="11712" firstSheet="1" activeTab="1" xr2:uid="{00000000-000D-0000-FFFF-FFFF00000000}"/>
  </bookViews>
  <sheets>
    <sheet name="분반1" sheetId="1" r:id="rId1"/>
    <sheet name="Sheet1" sheetId="17" r:id="rId2"/>
    <sheet name="분반1_피벗테이블" sheetId="6" r:id="rId3"/>
    <sheet name="참조표" sheetId="3" r:id="rId4"/>
  </sheets>
  <definedNames>
    <definedName name="_xlnm._FilterDatabase" localSheetId="2" hidden="1">분반1_피벗테이블!$A$1:$AB$54</definedName>
    <definedName name="_xlnm.Criteria" localSheetId="2">분반1_피벗테이블!$AM$2:$AN$3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<sst xmlns="http://schemas.openxmlformats.org/spreadsheetml/2006/main" count="393" uniqueCount="215">
  <si>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</si>
  <si>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</si>
  <si>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</si>
  <si>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</si>
  <si>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</si>
  <si>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</si>
  <si>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</si>
  <si>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</si>
  <si>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</si>
  <si>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</si>
  <si>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</si>
  <si>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</si>
  <si>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</si>
  <si>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</si>
  <si>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</si>
  <si>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</si>
  <si>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</si>
  <si>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</si>
  <si>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</si>
  <si>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</si>
  <si>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</si>
  <si>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</si>
  <si>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</si>
  <si>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</si>
  <si>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</si>
  <si>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</si>
  <si>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</si>
  <si>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</si>
  <si>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</si>
  <si>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</si>
  <si>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</si>
  <si>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</si>
  <si>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</si>
  <si>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</si>
  <si>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</si>
  <si>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</si>
  <si>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</si>
  <si>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</si>
  <si>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</si>
  <si>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</si>
  <si>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</si>
  <si>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</si>
  <si>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</si>
  <si>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</si>
  <si>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</si>
  <si>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</si>
  <si>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</si>
  <si>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</si>
  <si>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</si>
  <si>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</si>
  <si>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</si>
  <si>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</si>
  <si>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</si>
  <si>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</si>
  <si>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</si>
  <si>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</si>
  <si>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</si>
  <si>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</si>
  <si>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</si>
  <si>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</si>
  <si>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</si>
  <si>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</si>
  <si>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</si>
  <si>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</si>
  <si>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</si>
  <si>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</si>
  <si>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</si>
  <si>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</si>
  <si>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</si>
  <si>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</si>
  <si>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</si>
  <si>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</si>
  <si>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</si>
  <si>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</si>
  <si>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</si>
  <si>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</si>
  <si>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</si>
  <si>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</si>
  <si>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</si>
  <si>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</si>
  <si>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</si>
  <si>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</si>
  <si>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</si>
  <si>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</si>
  <si>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</si>
  <si>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</si>
  <si>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</si>
  <si>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</si>
  <si>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</si>
  <si>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</si>
  <si>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</si>
  <si>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</si>
  <si>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</si>
  <si>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</si>
  <si>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</si>
  <si>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</si>
  <si>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</si>
  <si>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</si>
  <si>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</si>
  <si>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</si>
  <si>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</si>
  <si>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</si>
  <si>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</si>
  <si>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</si>
  <si>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</si>
  <si>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</si>
  <si>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</si>
  <si>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</si>
  <si>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</si>
  <si>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</si>
  <si>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</si>
  <si>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</si>
  <si>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</si>
  <si>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</si>
  <si>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</si>
  <si>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</si>
  <si>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</si>
  <si>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</si>
  <si>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</si>
  <si>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</si>
  <si>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</si>
  <si>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</si>
  <si>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</si>
  <si>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</si>
  <si>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</si>
  <si>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</si>
  <si>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</si>
  <si>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</si>
  <si>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</si>
  <si>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</si>
  <si>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</si>
  <si>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</si>
  <si>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</si>
  <si>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</si>
  <si>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</si>
  <si>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</si>
  <si>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</si>
  <si>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</si>
  <si>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</si>
  <si>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</si>
  <si>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</si>
  <si>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</si>
  <si>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</si>
  <si>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</si>
  <si>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</si>
  <si>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</si>
  <si>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</si>
  <si>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</si>
  <si>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</si>
  <si>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</si>
  <si>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</si>
  <si>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</si>
  <si>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</si>
  <si>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</si>
  <si>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</si>
  <si>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</si>
  <si>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</si>
  <si>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</si>
  <si>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</si>
  <si>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</si>
  <si>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</si>
  <si>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</si>
  <si>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</si>
  <si>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</si>
  <si>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</si>
  <si>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</si>
  <si>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</si>
  <si>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</si>
  <si>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</si>
  <si>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</si>
  <si>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</si>
  <si>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</si>
  <si>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</si>
  <si>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</si>
  <si>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</si>
  <si>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</si>
  <si>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</si>
  <si>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</si>
  <si>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</si>
  <si>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</si>
  <si>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</si>
  <si>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</si>
  <si>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</si>
  <si>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</si>
  <si>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</si>
  <si>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</si>
  <si>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</si>
  <si>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</si>
  <si>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</si>
  <si>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</si>
  <si>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</si>
  <si>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</si>
  <si>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</si>
  <si>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</si>
  <si>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</si>
  <si>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</si>
  <si>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</si>
  <si>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</si>
  <si>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</si>
  <si>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</si>
  <si>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</si>
  <si>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</si>
  <si>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</si>
  <si>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</si>
  <si>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</si>
  <si>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</si>
  <si>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</si>
  <si>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</si>
  <si>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합계 : 중간100</t>
  </si>
  <si>
    <t>합계 : 기말100</t>
  </si>
  <si>
    <t>게임</t>
  </si>
  <si>
    <t>보안</t>
  </si>
  <si>
    <t>전자</t>
  </si>
  <si>
    <t>컴퓨터</t>
  </si>
  <si>
    <t>통신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</si>
</sst>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/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n v="2022"/>
    <n v="101"/>
    <x v="0"/>
    <n v="87"/>
    <s v="김민서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s v="F"/>
  </r>
  <r>
    <n v="2"/>
    <n v="2"/>
    <n v="202210488"/>
    <n v="2022"/>
    <n v="104"/>
    <x v="1"/>
    <n v="88"/>
    <s v="김규상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s v="D+"/>
  </r>
  <r>
    <n v="3"/>
    <n v="2"/>
    <n v="202210390"/>
    <n v="2022"/>
    <n v="103"/>
    <x v="2"/>
    <n v="90"/>
    <s v="김현태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s v="C0"/>
  </r>
  <r>
    <n v="4"/>
    <n v="2"/>
    <n v="202110239"/>
    <n v="2021"/>
    <n v="102"/>
    <x v="3"/>
    <n v="39"/>
    <s v="박영진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s v="B0"/>
  </r>
  <r>
    <n v="5"/>
    <n v="3"/>
    <n v="202110275"/>
    <n v="2021"/>
    <n v="102"/>
    <x v="3"/>
    <n v="75"/>
    <s v="박호석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s v="B+"/>
  </r>
  <r>
    <n v="6"/>
    <n v="4"/>
    <n v="202010177"/>
    <n v="2020"/>
    <n v="101"/>
    <x v="0"/>
    <n v="77"/>
    <s v="박예빈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s v="B+"/>
  </r>
  <r>
    <n v="7"/>
    <n v="4"/>
    <n v="202010179"/>
    <n v="2020"/>
    <n v="101"/>
    <x v="0"/>
    <n v="79"/>
    <s v="배정환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s v="C+"/>
  </r>
  <r>
    <n v="8"/>
    <n v="3"/>
    <n v="201910585"/>
    <n v="2019"/>
    <n v="105"/>
    <x v="4"/>
    <n v="85"/>
    <s v="오원선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s v="B0"/>
  </r>
  <r>
    <n v="9"/>
    <n v="2"/>
    <n v="202010586"/>
    <n v="2020"/>
    <n v="105"/>
    <x v="4"/>
    <n v="86"/>
    <s v="유아정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s v="B+"/>
  </r>
  <r>
    <n v="10"/>
    <n v="2"/>
    <n v="202110388"/>
    <n v="2021"/>
    <n v="103"/>
    <x v="2"/>
    <n v="88"/>
    <s v="이철승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s v="B+"/>
  </r>
  <r>
    <n v="11"/>
    <n v="2"/>
    <n v="202210189"/>
    <n v="2022"/>
    <n v="101"/>
    <x v="0"/>
    <n v="89"/>
    <s v="이재민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s v="C+"/>
  </r>
  <r>
    <n v="12"/>
    <n v="2"/>
    <n v="202110293"/>
    <n v="2021"/>
    <n v="102"/>
    <x v="3"/>
    <n v="93"/>
    <s v="임영규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s v="B0"/>
  </r>
  <r>
    <n v="13"/>
    <n v="2"/>
    <n v="202210402"/>
    <n v="2022"/>
    <n v="104"/>
    <x v="1"/>
    <n v="2"/>
    <s v="정영주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s v="F"/>
  </r>
  <r>
    <n v="14"/>
    <n v="1"/>
    <n v="202110504"/>
    <n v="2021"/>
    <n v="105"/>
    <x v="4"/>
    <n v="4"/>
    <s v="채혜정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s v="F"/>
  </r>
  <r>
    <n v="15"/>
    <n v="3"/>
    <n v="202010205"/>
    <n v="2020"/>
    <n v="102"/>
    <x v="3"/>
    <n v="5"/>
    <s v="최연진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s v="C+"/>
  </r>
  <r>
    <n v="16"/>
    <n v="2"/>
    <n v="202110306"/>
    <n v="2021"/>
    <n v="103"/>
    <x v="2"/>
    <n v="6"/>
    <s v="한지혜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s v="B0"/>
  </r>
  <r>
    <n v="17"/>
    <n v="4"/>
    <n v="201910412"/>
    <n v="2019"/>
    <n v="104"/>
    <x v="1"/>
    <n v="12"/>
    <s v="한화연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s v="B0"/>
  </r>
  <r>
    <n v="18"/>
    <n v="3"/>
    <n v="202110214"/>
    <n v="2021"/>
    <n v="102"/>
    <x v="3"/>
    <n v="14"/>
    <s v="강정모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s v="B+"/>
  </r>
  <r>
    <n v="19"/>
    <n v="2"/>
    <n v="202210117"/>
    <n v="2022"/>
    <n v="101"/>
    <x v="0"/>
    <n v="17"/>
    <s v="강수정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s v="A0"/>
  </r>
  <r>
    <n v="20"/>
    <n v="4"/>
    <n v="202010118"/>
    <n v="2020"/>
    <n v="101"/>
    <x v="0"/>
    <n v="18"/>
    <s v="김동규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s v="A0"/>
  </r>
  <r>
    <n v="21"/>
    <n v="4"/>
    <n v="201910420"/>
    <n v="2019"/>
    <n v="104"/>
    <x v="1"/>
    <n v="20"/>
    <s v="김민현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s v="C0"/>
  </r>
  <r>
    <n v="22"/>
    <n v="2"/>
    <n v="202210321"/>
    <n v="2022"/>
    <n v="103"/>
    <x v="2"/>
    <n v="21"/>
    <s v="김범훈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s v="C+"/>
  </r>
  <r>
    <n v="23"/>
    <n v="3"/>
    <n v="202010124"/>
    <n v="2020"/>
    <n v="101"/>
    <x v="0"/>
    <n v="24"/>
    <s v="김도영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s v="C+"/>
  </r>
  <r>
    <n v="24"/>
    <n v="2"/>
    <n v="202110128"/>
    <n v="2021"/>
    <n v="101"/>
    <x v="0"/>
    <n v="28"/>
    <s v="박도현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s v="F"/>
  </r>
  <r>
    <n v="25"/>
    <n v="2"/>
    <n v="202010130"/>
    <n v="2020"/>
    <n v="101"/>
    <x v="0"/>
    <n v="30"/>
    <s v="송건호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s v="A0"/>
  </r>
  <r>
    <n v="26"/>
    <n v="2"/>
    <n v="202210531"/>
    <n v="2022"/>
    <n v="105"/>
    <x v="4"/>
    <n v="31"/>
    <s v="임주은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s v="A0"/>
  </r>
  <r>
    <n v="27"/>
    <n v="2"/>
    <n v="202210538"/>
    <n v="2022"/>
    <n v="105"/>
    <x v="4"/>
    <n v="38"/>
    <s v="주영진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s v="A+"/>
  </r>
  <r>
    <n v="28"/>
    <n v="2"/>
    <n v="202210139"/>
    <n v="2022"/>
    <n v="101"/>
    <x v="0"/>
    <n v="39"/>
    <s v="최성욱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s v="F"/>
  </r>
  <r>
    <n v="29"/>
    <n v="3"/>
    <n v="202110327"/>
    <n v="2021"/>
    <n v="103"/>
    <x v="2"/>
    <n v="27"/>
    <s v="박민주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s v="A0"/>
  </r>
  <r>
    <n v="30"/>
    <n v="2"/>
    <n v="202210573"/>
    <n v="2022"/>
    <n v="105"/>
    <x v="4"/>
    <n v="73"/>
    <s v="김정석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s v="B+"/>
  </r>
  <r>
    <n v="31"/>
    <n v="4"/>
    <n v="202010256"/>
    <n v="2020"/>
    <n v="102"/>
    <x v="3"/>
    <n v="56"/>
    <s v="박재호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s v="D+"/>
  </r>
  <r>
    <n v="32"/>
    <n v="4"/>
    <n v="202010162"/>
    <n v="2020"/>
    <n v="101"/>
    <x v="0"/>
    <n v="62"/>
    <s v="이정환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s v="C0"/>
  </r>
  <r>
    <n v="33"/>
    <n v="4"/>
    <n v="202010102"/>
    <n v="2020"/>
    <n v="101"/>
    <x v="0"/>
    <n v="2"/>
    <s v="이승원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s v="D0"/>
  </r>
  <r>
    <n v="34"/>
    <n v="1"/>
    <n v="202210418"/>
    <n v="2022"/>
    <n v="104"/>
    <x v="1"/>
    <n v="18"/>
    <s v="정성환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s v="C0"/>
  </r>
  <r>
    <n v="35"/>
    <n v="2"/>
    <n v="202110223"/>
    <n v="2021"/>
    <n v="102"/>
    <x v="3"/>
    <n v="23"/>
    <s v="강기정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s v="D0"/>
  </r>
  <r>
    <n v="36"/>
    <n v="2"/>
    <n v="202110339"/>
    <n v="2021"/>
    <n v="103"/>
    <x v="2"/>
    <n v="39"/>
    <s v="권준기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s v="F"/>
  </r>
  <r>
    <n v="37"/>
    <n v="2"/>
    <n v="202210223"/>
    <n v="2022"/>
    <n v="102"/>
    <x v="3"/>
    <n v="23"/>
    <s v="김태환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s v="A0"/>
  </r>
  <r>
    <n v="38"/>
    <n v="3"/>
    <n v="201910196"/>
    <n v="2019"/>
    <n v="101"/>
    <x v="0"/>
    <n v="96"/>
    <s v="배진형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s v="A+"/>
  </r>
  <r>
    <n v="39"/>
    <n v="2"/>
    <n v="202010106"/>
    <n v="2020"/>
    <n v="101"/>
    <x v="0"/>
    <n v="6"/>
    <s v="양상원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s v="B+"/>
  </r>
  <r>
    <n v="40"/>
    <n v="2"/>
    <n v="202110110"/>
    <n v="2021"/>
    <n v="101"/>
    <x v="0"/>
    <n v="10"/>
    <s v="김상흠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s v="A+"/>
  </r>
  <r>
    <n v="41"/>
    <n v="4"/>
    <n v="201910311"/>
    <n v="2019"/>
    <n v="103"/>
    <x v="2"/>
    <n v="11"/>
    <s v="최운주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s v="A0"/>
  </r>
  <r>
    <n v="42"/>
    <n v="4"/>
    <n v="201910319"/>
    <n v="2019"/>
    <n v="103"/>
    <x v="2"/>
    <n v="19"/>
    <s v="김훈정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s v="B0"/>
  </r>
  <r>
    <n v="43"/>
    <n v="3"/>
    <n v="201910342"/>
    <n v="2019"/>
    <n v="103"/>
    <x v="2"/>
    <n v="42"/>
    <s v="박연수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s v="A0"/>
  </r>
  <r>
    <n v="44"/>
    <n v="2"/>
    <n v="202110460"/>
    <n v="2021"/>
    <n v="104"/>
    <x v="1"/>
    <n v="60"/>
    <s v="이형진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s v="B0"/>
  </r>
  <r>
    <n v="45"/>
    <n v="3"/>
    <n v="202110471"/>
    <n v="2021"/>
    <n v="104"/>
    <x v="1"/>
    <n v="71"/>
    <s v="김지수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s v="A+"/>
  </r>
  <r>
    <n v="46"/>
    <n v="2"/>
    <n v="202110226"/>
    <n v="2021"/>
    <n v="102"/>
    <x v="3"/>
    <n v="26"/>
    <s v="장수원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s v="C+"/>
  </r>
  <r>
    <n v="47"/>
    <n v="2"/>
    <n v="202210529"/>
    <n v="2022"/>
    <n v="105"/>
    <x v="4"/>
    <n v="29"/>
    <s v="권원재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s v="B+"/>
  </r>
  <r>
    <n v="48"/>
    <n v="1"/>
    <n v="202210535"/>
    <n v="2022"/>
    <n v="105"/>
    <x v="4"/>
    <n v="35"/>
    <s v="박규석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s v="B+"/>
  </r>
  <r>
    <n v="49"/>
    <n v="3"/>
    <n v="201910546"/>
    <n v="2019"/>
    <n v="105"/>
    <x v="4"/>
    <n v="46"/>
    <s v="김태길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s v="B0"/>
  </r>
  <r>
    <n v="50"/>
    <n v="2"/>
    <n v="202010266"/>
    <n v="2020"/>
    <n v="102"/>
    <x v="3"/>
    <n v="66"/>
    <s v="강성연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s v="A0"/>
  </r>
  <r>
    <n v="51"/>
    <n v="4"/>
    <n v="202010275"/>
    <n v="2020"/>
    <n v="102"/>
    <x v="3"/>
    <n v="75"/>
    <s v="강선진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s v="B+"/>
  </r>
  <r>
    <n v="52"/>
    <n v="4"/>
    <n v="202010177"/>
    <n v="2020"/>
    <n v="101"/>
    <x v="0"/>
    <n v="77"/>
    <s v="구정민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s v="C0"/>
  </r>
  <r>
    <n v="53"/>
    <n v="2"/>
    <n v="202210585"/>
    <n v="2022"/>
    <n v="105"/>
    <x v="4"/>
    <n v="85"/>
    <s v="김주원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s v="D+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9" firstHeaderRow="0" firstDataRow="1" firstDataCol="1"/>
  <pivotFields count="28">
    <pivotField showAll="0"/>
    <pivotField showAll="0"/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중간100" fld="10" baseField="0" baseItem="0"/>
    <dataField name="합계 : 기말100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9" t="s">
        <v>205</v>
      </c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1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2"/>
      <c r="AM3" s="43">
        <v>101</v>
      </c>
      <c r="AN3" s="44"/>
      <c r="AO3" s="45"/>
      <c r="AP3" s="43">
        <v>102</v>
      </c>
      <c r="AQ3" s="44"/>
      <c r="AR3" s="45"/>
      <c r="AS3" s="43">
        <v>103</v>
      </c>
      <c r="AT3" s="44"/>
      <c r="AU3" s="45"/>
      <c r="AV3" s="43">
        <v>104</v>
      </c>
      <c r="AW3" s="44"/>
      <c r="AX3" s="45"/>
      <c r="AY3" s="43">
        <v>105</v>
      </c>
      <c r="AZ3" s="44"/>
      <c r="BA3" s="45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6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3"/>
      <c r="AM4" s="46" t="s">
        <v>35</v>
      </c>
      <c r="AN4" s="47"/>
      <c r="AO4" s="48"/>
      <c r="AP4" s="46" t="s">
        <v>37</v>
      </c>
      <c r="AQ4" s="47"/>
      <c r="AR4" s="48"/>
      <c r="AS4" s="46" t="s">
        <v>38</v>
      </c>
      <c r="AT4" s="47"/>
      <c r="AU4" s="48"/>
      <c r="AV4" s="46" t="s">
        <v>39</v>
      </c>
      <c r="AW4" s="47"/>
      <c r="AX4" s="48"/>
      <c r="AY4" s="46" t="s">
        <v>40</v>
      </c>
      <c r="AZ4" s="47"/>
      <c r="BA4" s="48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6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4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5" t="s">
        <v>193</v>
      </c>
      <c r="AE7" s="5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5" t="s">
        <v>194</v>
      </c>
      <c r="AE8" s="5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5" t="s">
        <v>195</v>
      </c>
      <c r="AE9" s="5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5" t="s">
        <v>196</v>
      </c>
      <c r="AE10" s="5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6" t="s">
        <v>156</v>
      </c>
      <c r="B55" s="58"/>
      <c r="C55" s="58"/>
      <c r="D55" s="58"/>
      <c r="E55" s="58"/>
      <c r="F55" s="58"/>
      <c r="G55" s="58"/>
      <c r="H55" s="58"/>
      <c r="I55" s="5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6" t="s">
        <v>157</v>
      </c>
      <c r="B56" s="58"/>
      <c r="C56" s="58"/>
      <c r="D56" s="58"/>
      <c r="E56" s="58"/>
      <c r="F56" s="58"/>
      <c r="G56" s="58"/>
      <c r="H56" s="58"/>
      <c r="I56" s="5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5" t="s">
        <v>185</v>
      </c>
      <c r="B57" s="55"/>
      <c r="C57" s="55"/>
      <c r="D57" s="55"/>
      <c r="E57" s="55"/>
      <c r="F57" s="55"/>
      <c r="G57" s="55"/>
      <c r="H57" s="5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5" t="s">
        <v>186</v>
      </c>
      <c r="B58" s="55"/>
      <c r="C58" s="55"/>
      <c r="D58" s="55"/>
      <c r="E58" s="55"/>
      <c r="F58" s="55"/>
      <c r="G58" s="55"/>
      <c r="H58" s="5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5" t="s">
        <v>187</v>
      </c>
      <c r="B59" s="55"/>
      <c r="C59" s="55"/>
      <c r="D59" s="55"/>
      <c r="E59" s="55"/>
      <c r="F59" s="55"/>
      <c r="G59" s="55"/>
      <c r="H59" s="5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C9"/>
  <sheetViews>
    <sheetView tabSelected="1" workbookViewId="0">
      <selection activeCell="A3" sqref="A3"/>
    </sheetView>
  </sheetViews>
  <sheetFormatPr defaultRowHeight="17.399999999999999" x14ac:dyDescent="0.4"/>
  <cols>
    <col min="1" max="1" width="11.19921875" bestFit="1" customWidth="1"/>
    <col min="2" max="3" width="13.59765625" bestFit="1" customWidth="1"/>
  </cols>
  <sheetData>
    <row r="3" spans="1:3" x14ac:dyDescent="0.4">
      <c r="A3" s="41" t="s">
        <v>206</v>
      </c>
      <c r="B3" t="s">
        <v>208</v>
      </c>
      <c r="C3" t="s">
        <v>209</v>
      </c>
    </row>
    <row r="4" spans="1:3" x14ac:dyDescent="0.4">
      <c r="A4" s="42" t="s">
        <v>210</v>
      </c>
      <c r="B4">
        <v>356</v>
      </c>
      <c r="C4">
        <v>361.82</v>
      </c>
    </row>
    <row r="5" spans="1:3" x14ac:dyDescent="0.4">
      <c r="A5" s="42" t="s">
        <v>211</v>
      </c>
      <c r="B5">
        <v>598</v>
      </c>
      <c r="C5">
        <v>730.02</v>
      </c>
    </row>
    <row r="6" spans="1:3" x14ac:dyDescent="0.4">
      <c r="A6" s="42" t="s">
        <v>212</v>
      </c>
      <c r="B6">
        <v>499.5</v>
      </c>
      <c r="C6">
        <v>511.82</v>
      </c>
    </row>
    <row r="7" spans="1:3" x14ac:dyDescent="0.4">
      <c r="A7" s="42" t="s">
        <v>213</v>
      </c>
      <c r="B7">
        <v>947</v>
      </c>
      <c r="C7">
        <v>883.64</v>
      </c>
    </row>
    <row r="8" spans="1:3" x14ac:dyDescent="0.4">
      <c r="A8" s="42" t="s">
        <v>214</v>
      </c>
      <c r="B8">
        <v>616</v>
      </c>
      <c r="C8">
        <v>628.16999999999996</v>
      </c>
    </row>
    <row r="9" spans="1:3" x14ac:dyDescent="0.4">
      <c r="A9" s="42" t="s">
        <v>207</v>
      </c>
      <c r="B9">
        <v>3016.5</v>
      </c>
      <c r="C9">
        <v>3115.47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6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6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0" t="s">
        <v>156</v>
      </c>
      <c r="B55" s="61"/>
      <c r="C55" s="61"/>
      <c r="D55" s="61"/>
      <c r="E55" s="61"/>
      <c r="F55" s="61"/>
      <c r="G55" s="61"/>
      <c r="H55" s="61"/>
      <c r="I55" s="62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0" t="s">
        <v>157</v>
      </c>
      <c r="B56" s="61"/>
      <c r="C56" s="61"/>
      <c r="D56" s="61"/>
      <c r="E56" s="61"/>
      <c r="F56" s="61"/>
      <c r="G56" s="61"/>
      <c r="H56" s="61"/>
      <c r="I56" s="62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9" t="s">
        <v>185</v>
      </c>
      <c r="B57" s="59"/>
      <c r="C57" s="59"/>
      <c r="D57" s="59"/>
      <c r="E57" s="59"/>
      <c r="F57" s="59"/>
      <c r="G57" s="59"/>
      <c r="H57" s="59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9" t="s">
        <v>186</v>
      </c>
      <c r="B58" s="59"/>
      <c r="C58" s="59"/>
      <c r="D58" s="59"/>
      <c r="E58" s="59"/>
      <c r="F58" s="59"/>
      <c r="G58" s="59"/>
      <c r="H58" s="59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9" t="s">
        <v>187</v>
      </c>
      <c r="B59" s="59"/>
      <c r="C59" s="59"/>
      <c r="D59" s="59"/>
      <c r="E59" s="59"/>
      <c r="F59" s="59"/>
      <c r="G59" s="59"/>
      <c r="H59" s="59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3" t="s">
        <v>181</v>
      </c>
      <c r="B1" s="64"/>
      <c r="D1" s="65" t="s">
        <v>182</v>
      </c>
      <c r="E1" s="66"/>
      <c r="F1" s="66"/>
      <c r="G1" s="66"/>
      <c r="H1" s="66"/>
      <c r="I1" s="66"/>
      <c r="J1" s="66"/>
      <c r="K1" s="66"/>
      <c r="L1" s="66"/>
      <c r="M1" s="67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2025-02-26T08:50:07Z</dcterms:modified>
</cp:coreProperties>
</file>